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definedNames>
    <definedName name="Last1">[1]Sheet1!$U$3:$U$32</definedName>
    <definedName name="Year1">ورقة1!#REF!</definedName>
  </definedNames>
  <calcPr calcId="124519"/>
</workbook>
</file>

<file path=xl/calcChain.xml><?xml version="1.0" encoding="utf-8"?>
<calcChain xmlns="http://schemas.openxmlformats.org/spreadsheetml/2006/main">
  <c r="F13" i="1"/>
  <c r="F12"/>
  <c r="F11"/>
  <c r="F10"/>
  <c r="F9"/>
  <c r="F8"/>
  <c r="F7"/>
  <c r="F6"/>
  <c r="F5"/>
  <c r="F4"/>
  <c r="A5"/>
  <c r="A6"/>
  <c r="A7"/>
  <c r="A8"/>
  <c r="A9"/>
  <c r="A10"/>
  <c r="A11"/>
  <c r="A12"/>
  <c r="A13"/>
  <c r="A4"/>
  <c r="F1"/>
  <c r="E1"/>
  <c r="D1" s="1"/>
</calcChain>
</file>

<file path=xl/sharedStrings.xml><?xml version="1.0" encoding="utf-8"?>
<sst xmlns="http://schemas.openxmlformats.org/spreadsheetml/2006/main" count="17" uniqueCount="17">
  <si>
    <t>تاريخ اليوم حسب تاريخ الجهاز</t>
  </si>
  <si>
    <t>م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</si>
  <si>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</si>
  <si>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</si>
  <si>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</si>
  <si>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</si>
  <si>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</si>
  <si>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</si>
  <si>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</si>
  <si>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</si>
  <si>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</si>
  <si>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</si>
  <si>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عدد الأيام المتبقية</t>
  </si>
  <si>
    <t>بداية الإقامة</t>
  </si>
  <si>
    <t>نهاية الإقامة</t>
  </si>
  <si>
    <t>اسم العامل</t>
  </si>
  <si>
    <t>رقم العامل</t>
  </si>
</sst>
</file>

<file path=xl/styles.xml><?xml version="1.0" encoding="utf-8"?>
<styleSheet xmlns="http://schemas.openxmlformats.org/spreadsheetml/2006/main">
  <numFmts count="4">
    <numFmt numFmtId="164" formatCode="[$-1860000]B2yyyy/m/d;@"/>
    <numFmt numFmtId="165" formatCode="[$-2060401]B2d\ mmmm\ yyyy;@"/>
    <numFmt numFmtId="166" formatCode="[$-1860000]B2mmmm;@"/>
    <numFmt numFmtId="167" formatCode="[$-1860000]B2d/mm/yyyy;@"/>
  </numFmts>
  <fonts count="7">
    <font>
      <sz val="11"/>
      <color theme="1"/>
      <name val="Arial"/>
      <family val="2"/>
      <charset val="178"/>
      <scheme val="minor"/>
    </font>
    <font>
      <sz val="14"/>
      <color rgb="FFFF0000"/>
      <name val="Arial"/>
      <family val="2"/>
      <scheme val="minor"/>
    </font>
    <font>
      <b/>
      <sz val="14"/>
      <color theme="5" tint="-0.249977111117893"/>
      <name val="Arial"/>
      <family val="2"/>
      <scheme val="minor"/>
    </font>
    <font>
      <b/>
      <sz val="16"/>
      <color theme="0"/>
      <name val="Arial"/>
      <family val="2"/>
      <scheme val="minor"/>
    </font>
    <font>
      <b/>
      <sz val="16"/>
      <color theme="5" tint="-0.249977111117893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64" fontId="1" fillId="0" borderId="0" xfId="0" applyNumberFormat="1" applyFont="1" applyAlignment="1">
      <alignment horizontal="center" vertical="center" shrinkToFit="1" readingOrder="2"/>
    </xf>
    <xf numFmtId="164" fontId="2" fillId="2" borderId="0" xfId="0" applyNumberFormat="1" applyFont="1" applyFill="1" applyAlignment="1">
      <alignment horizontal="center" vertical="center" shrinkToFit="1" readingOrder="2"/>
    </xf>
    <xf numFmtId="165" fontId="3" fillId="3" borderId="1" xfId="0" applyNumberFormat="1" applyFont="1" applyFill="1" applyBorder="1" applyAlignment="1">
      <alignment horizontal="center" vertical="center" shrinkToFit="1" readingOrder="2"/>
    </xf>
    <xf numFmtId="0" fontId="4" fillId="4" borderId="2" xfId="0" applyFont="1" applyFill="1" applyBorder="1" applyAlignment="1">
      <alignment horizontal="center" vertical="center" shrinkToFit="1" readingOrder="2"/>
    </xf>
    <xf numFmtId="164" fontId="5" fillId="5" borderId="3" xfId="0" applyNumberFormat="1" applyFont="1" applyFill="1" applyBorder="1" applyAlignment="1">
      <alignment vertical="center" shrinkToFit="1" readingOrder="2"/>
    </xf>
    <xf numFmtId="166" fontId="6" fillId="0" borderId="0" xfId="0" applyNumberFormat="1" applyFont="1" applyAlignment="1">
      <alignment horizontal="center" vertical="center" shrinkToFit="1" readingOrder="2"/>
    </xf>
    <xf numFmtId="0" fontId="0" fillId="0" borderId="0" xfId="0" applyNumberFormat="1" applyAlignment="1">
      <alignment horizontal="center" vertical="center" shrinkToFit="1" readingOrder="2"/>
    </xf>
    <xf numFmtId="164" fontId="0" fillId="0" borderId="0" xfId="0" applyNumberFormat="1" applyAlignment="1">
      <alignment horizontal="center" vertical="center" shrinkToFit="1" readingOrder="2"/>
    </xf>
    <xf numFmtId="167" fontId="1" fillId="0" borderId="0" xfId="0" applyNumberFormat="1" applyFont="1" applyAlignment="1">
      <alignment horizontal="center" vertical="center" shrinkToFit="1" readingOrder="2"/>
    </xf>
    <xf numFmtId="167" fontId="0" fillId="0" borderId="0" xfId="0" applyNumberFormat="1" applyAlignment="1">
      <alignment horizontal="center" vertical="center" shrinkToFit="1" readingOrder="2"/>
    </xf>
    <xf numFmtId="0" fontId="5" fillId="0" borderId="7" xfId="0" applyNumberFormat="1" applyFont="1" applyBorder="1" applyAlignment="1">
      <alignment horizontal="center" vertical="center" shrinkToFit="1" readingOrder="2"/>
    </xf>
    <xf numFmtId="164" fontId="5" fillId="0" borderId="8" xfId="0" applyNumberFormat="1" applyFont="1" applyBorder="1" applyAlignment="1">
      <alignment horizontal="center" vertical="center" shrinkToFit="1" readingOrder="2"/>
    </xf>
    <xf numFmtId="167" fontId="5" fillId="0" borderId="8" xfId="0" applyNumberFormat="1" applyFont="1" applyBorder="1" applyAlignment="1">
      <alignment horizontal="center" vertical="center" shrinkToFit="1" readingOrder="2"/>
    </xf>
    <xf numFmtId="0" fontId="5" fillId="0" borderId="9" xfId="0" applyNumberFormat="1" applyFont="1" applyBorder="1" applyAlignment="1">
      <alignment horizontal="center" vertical="center" shrinkToFit="1" readingOrder="2"/>
    </xf>
    <xf numFmtId="0" fontId="5" fillId="0" borderId="6" xfId="0" applyNumberFormat="1" applyFont="1" applyBorder="1" applyAlignment="1">
      <alignment horizontal="center" vertical="center" shrinkToFit="1" readingOrder="2"/>
    </xf>
    <xf numFmtId="167" fontId="5" fillId="0" borderId="5" xfId="0" applyNumberFormat="1" applyFont="1" applyBorder="1" applyAlignment="1">
      <alignment horizontal="center" vertical="center" shrinkToFit="1" readingOrder="2"/>
    </xf>
    <xf numFmtId="164" fontId="5" fillId="0" borderId="5" xfId="0" applyNumberFormat="1" applyFont="1" applyBorder="1" applyAlignment="1">
      <alignment horizontal="center" vertical="center" shrinkToFit="1" readingOrder="2"/>
    </xf>
    <xf numFmtId="0" fontId="5" fillId="0" borderId="4" xfId="0" applyNumberFormat="1" applyFont="1" applyBorder="1" applyAlignment="1">
      <alignment horizontal="center" vertical="center" shrinkToFit="1" readingOrder="2"/>
    </xf>
    <xf numFmtId="0" fontId="5" fillId="6" borderId="10" xfId="0" applyNumberFormat="1" applyFont="1" applyFill="1" applyBorder="1" applyAlignment="1">
      <alignment horizontal="center" vertical="center" shrinkToFit="1" readingOrder="2"/>
    </xf>
    <xf numFmtId="167" fontId="5" fillId="6" borderId="11" xfId="0" applyNumberFormat="1" applyFont="1" applyFill="1" applyBorder="1" applyAlignment="1">
      <alignment horizontal="center" vertical="center" shrinkToFit="1" readingOrder="2"/>
    </xf>
    <xf numFmtId="164" fontId="5" fillId="6" borderId="11" xfId="0" applyNumberFormat="1" applyFont="1" applyFill="1" applyBorder="1" applyAlignment="1">
      <alignment horizontal="center" vertical="center" shrinkToFit="1" readingOrder="2"/>
    </xf>
    <xf numFmtId="0" fontId="5" fillId="6" borderId="12" xfId="0" applyNumberFormat="1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12">
    <dxf>
      <font>
        <b/>
        <i val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1" tint="4.9989318521683403E-2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\c\Sana\&#1575;&#1604;&#1605;&#1578;&#1576;&#1602;&#1610;%20&#1605;&#1606;%20&#1575;&#1604;&#1575;&#1580;&#1575;&#1586;&#1577;%20%20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الاجازات التي لم تنتهي"/>
      <sheetName val="الاجازات التي انتهت"/>
      <sheetName val="استعلام عن موظف"/>
      <sheetName val="استعلام بتاريخ"/>
      <sheetName val="Sheet3"/>
    </sheetNames>
    <sheetDataSet>
      <sheetData sheetId="0">
        <row r="3">
          <cell r="U3">
            <v>41730</v>
          </cell>
        </row>
        <row r="4">
          <cell r="U4">
            <v>41731</v>
          </cell>
        </row>
        <row r="5">
          <cell r="U5">
            <v>41732</v>
          </cell>
        </row>
        <row r="6">
          <cell r="U6">
            <v>41733</v>
          </cell>
        </row>
        <row r="7">
          <cell r="U7">
            <v>41734</v>
          </cell>
        </row>
        <row r="8">
          <cell r="U8">
            <v>41735</v>
          </cell>
        </row>
        <row r="9">
          <cell r="U9">
            <v>41736</v>
          </cell>
        </row>
        <row r="10">
          <cell r="U10">
            <v>41737</v>
          </cell>
        </row>
        <row r="11">
          <cell r="U11">
            <v>41738</v>
          </cell>
        </row>
        <row r="12">
          <cell r="U12">
            <v>41739</v>
          </cell>
        </row>
        <row r="13">
          <cell r="U13">
            <v>41740</v>
          </cell>
        </row>
        <row r="14">
          <cell r="U14">
            <v>41741</v>
          </cell>
        </row>
        <row r="15">
          <cell r="U15">
            <v>41742</v>
          </cell>
        </row>
        <row r="16">
          <cell r="U16">
            <v>41743</v>
          </cell>
        </row>
        <row r="17">
          <cell r="U17">
            <v>41744</v>
          </cell>
        </row>
        <row r="18">
          <cell r="U18">
            <v>41745</v>
          </cell>
        </row>
        <row r="19">
          <cell r="U19">
            <v>41746</v>
          </cell>
        </row>
        <row r="20">
          <cell r="U20">
            <v>41747</v>
          </cell>
        </row>
        <row r="21">
          <cell r="U21">
            <v>41748</v>
          </cell>
        </row>
        <row r="22">
          <cell r="U22">
            <v>41749</v>
          </cell>
        </row>
        <row r="23">
          <cell r="U23">
            <v>41750</v>
          </cell>
        </row>
        <row r="24">
          <cell r="U24">
            <v>41751</v>
          </cell>
        </row>
        <row r="25">
          <cell r="U25">
            <v>41752</v>
          </cell>
        </row>
        <row r="26">
          <cell r="U26">
            <v>41753</v>
          </cell>
        </row>
        <row r="27">
          <cell r="U27">
            <v>41754</v>
          </cell>
        </row>
        <row r="28">
          <cell r="U28">
            <v>41755</v>
          </cell>
        </row>
        <row r="29">
          <cell r="U29">
            <v>41756</v>
          </cell>
        </row>
        <row r="30">
          <cell r="U30">
            <v>41757</v>
          </cell>
        </row>
        <row r="31">
          <cell r="U31">
            <v>41758</v>
          </cell>
        </row>
        <row r="32">
          <cell r="U32">
            <v>41759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rightToLeft="1" tabSelected="1" workbookViewId="0">
      <selection activeCell="F11" sqref="F11"/>
    </sheetView>
  </sheetViews>
  <sheetFormatPr defaultRowHeight="14.25"/>
  <cols>
    <col min="1" max="1" width="4.25" style="7" customWidth="1"/>
    <col min="2" max="2" width="14.875" style="7" customWidth="1"/>
    <col min="3" max="3" width="20.625" style="10" customWidth="1"/>
    <col min="4" max="4" width="13.625" style="10" customWidth="1"/>
    <col min="5" max="5" width="15" style="8" bestFit="1" customWidth="1"/>
    <col min="6" max="6" width="14.375" style="8" bestFit="1" customWidth="1"/>
  </cols>
  <sheetData>
    <row r="1" spans="1:6" ht="21" thickBot="1">
      <c r="A1" s="6"/>
      <c r="B1" s="6"/>
      <c r="C1" s="5" t="s">
        <v>0</v>
      </c>
      <c r="D1" s="4" t="str">
        <f ca="1">IF($E$1&lt;&gt;"",TEXT($E$1,"DDDD"),"")</f>
        <v>السبت</v>
      </c>
      <c r="E1" s="3">
        <f ca="1">TODAY()</f>
        <v>41727</v>
      </c>
      <c r="F1" s="2">
        <f ca="1">TODAY()</f>
        <v>41727</v>
      </c>
    </row>
    <row r="2" spans="1:6" ht="18.75" thickBot="1">
      <c r="D2" s="9"/>
      <c r="E2" s="1"/>
    </row>
    <row r="3" spans="1:6" ht="18.75" thickBot="1">
      <c r="A3" s="19" t="s">
        <v>1</v>
      </c>
      <c r="B3" s="19" t="s">
        <v>16</v>
      </c>
      <c r="C3" s="20" t="s">
        <v>15</v>
      </c>
      <c r="D3" s="21" t="s">
        <v>13</v>
      </c>
      <c r="E3" s="21" t="s">
        <v>14</v>
      </c>
      <c r="F3" s="22" t="s">
        <v>12</v>
      </c>
    </row>
    <row r="4" spans="1:6" ht="18">
      <c r="A4" s="15">
        <f>IF(C4="","",SUBTOTAL(3,C$4:C4))</f>
        <v>1</v>
      </c>
      <c r="B4" s="15">
        <v>101</v>
      </c>
      <c r="C4" s="16" t="s">
        <v>2</v>
      </c>
      <c r="D4" s="17">
        <v>41232</v>
      </c>
      <c r="E4" s="17">
        <v>41695</v>
      </c>
      <c r="F4" s="18" t="str">
        <f ca="1">IF(E4="","",IF(E4&lt;=TODAY(),"انتهت الإقامة",DATEDIF(TODAY(),E4,"d")))</f>
        <v>انتهت الإقامة</v>
      </c>
    </row>
    <row r="5" spans="1:6" ht="18">
      <c r="A5" s="15">
        <f>IF(C5="","",SUBTOTAL(3,C$4:C5))</f>
        <v>2</v>
      </c>
      <c r="B5" s="14">
        <v>102</v>
      </c>
      <c r="C5" s="13" t="s">
        <v>3</v>
      </c>
      <c r="D5" s="17">
        <v>41233</v>
      </c>
      <c r="E5" s="12">
        <v>41843</v>
      </c>
      <c r="F5" s="11">
        <f t="shared" ref="F5:F13" ca="1" si="0">IF(E5="","",IF(E5&lt;=TODAY(),"انتهت الإقامة",DATEDIF(TODAY(),E5,"d")))</f>
        <v>116</v>
      </c>
    </row>
    <row r="6" spans="1:6" ht="18">
      <c r="A6" s="15">
        <f>IF(C6="","",SUBTOTAL(3,C$4:C6))</f>
        <v>3</v>
      </c>
      <c r="B6" s="14">
        <v>103</v>
      </c>
      <c r="C6" s="13" t="s">
        <v>4</v>
      </c>
      <c r="D6" s="17">
        <v>41234</v>
      </c>
      <c r="E6" s="12">
        <v>41696</v>
      </c>
      <c r="F6" s="11" t="str">
        <f t="shared" ca="1" si="0"/>
        <v>انتهت الإقامة</v>
      </c>
    </row>
    <row r="7" spans="1:6" ht="18">
      <c r="A7" s="15">
        <f>IF(C7="","",SUBTOTAL(3,C$4:C7))</f>
        <v>4</v>
      </c>
      <c r="B7" s="14">
        <v>104</v>
      </c>
      <c r="C7" s="13" t="s">
        <v>5</v>
      </c>
      <c r="D7" s="17">
        <v>41235</v>
      </c>
      <c r="E7" s="12">
        <v>41732</v>
      </c>
      <c r="F7" s="11">
        <f t="shared" ca="1" si="0"/>
        <v>5</v>
      </c>
    </row>
    <row r="8" spans="1:6" ht="18">
      <c r="A8" s="15">
        <f>IF(C8="","",SUBTOTAL(3,C$4:C8))</f>
        <v>5</v>
      </c>
      <c r="B8" s="14">
        <v>105</v>
      </c>
      <c r="C8" s="13" t="s">
        <v>6</v>
      </c>
      <c r="D8" s="17">
        <v>41389</v>
      </c>
      <c r="E8" s="12">
        <v>41676</v>
      </c>
      <c r="F8" s="11" t="str">
        <f t="shared" ca="1" si="0"/>
        <v>انتهت الإقامة</v>
      </c>
    </row>
    <row r="9" spans="1:6" ht="18">
      <c r="A9" s="15">
        <f>IF(C9="","",SUBTOTAL(3,C$4:C9))</f>
        <v>6</v>
      </c>
      <c r="B9" s="14">
        <v>106</v>
      </c>
      <c r="C9" s="13" t="s">
        <v>7</v>
      </c>
      <c r="D9" s="17">
        <v>41569</v>
      </c>
      <c r="E9" s="12">
        <v>41916</v>
      </c>
      <c r="F9" s="11">
        <f t="shared" ca="1" si="0"/>
        <v>189</v>
      </c>
    </row>
    <row r="10" spans="1:6" ht="18">
      <c r="A10" s="15">
        <f>IF(C10="","",SUBTOTAL(3,C$4:C10))</f>
        <v>7</v>
      </c>
      <c r="B10" s="14">
        <v>107</v>
      </c>
      <c r="C10" s="13" t="s">
        <v>8</v>
      </c>
      <c r="D10" s="17">
        <v>41238</v>
      </c>
      <c r="E10" s="12">
        <v>41696</v>
      </c>
      <c r="F10" s="11" t="str">
        <f t="shared" ca="1" si="0"/>
        <v>انتهت الإقامة</v>
      </c>
    </row>
    <row r="11" spans="1:6" ht="18">
      <c r="A11" s="15">
        <f>IF(C11="","",SUBTOTAL(3,C$4:C11))</f>
        <v>8</v>
      </c>
      <c r="B11" s="14">
        <v>108</v>
      </c>
      <c r="C11" s="13" t="s">
        <v>9</v>
      </c>
      <c r="D11" s="17">
        <v>41239</v>
      </c>
      <c r="E11" s="12">
        <v>41760</v>
      </c>
      <c r="F11" s="11">
        <f t="shared" ca="1" si="0"/>
        <v>33</v>
      </c>
    </row>
    <row r="12" spans="1:6" ht="18">
      <c r="A12" s="15">
        <f>IF(C12="","",SUBTOTAL(3,C$4:C12))</f>
        <v>9</v>
      </c>
      <c r="B12" s="14">
        <v>109</v>
      </c>
      <c r="C12" s="13" t="s">
        <v>10</v>
      </c>
      <c r="D12" s="17">
        <v>41230</v>
      </c>
      <c r="E12" s="12">
        <v>41755</v>
      </c>
      <c r="F12" s="11">
        <f t="shared" ca="1" si="0"/>
        <v>28</v>
      </c>
    </row>
    <row r="13" spans="1:6" ht="18">
      <c r="A13" s="15">
        <f>IF(C13="","",SUBTOTAL(3,C$4:C13))</f>
        <v>10</v>
      </c>
      <c r="B13" s="14">
        <v>110</v>
      </c>
      <c r="C13" s="13" t="s">
        <v>11</v>
      </c>
      <c r="D13" s="17">
        <v>41241</v>
      </c>
      <c r="E13" s="12">
        <v>41728</v>
      </c>
      <c r="F13" s="11">
        <f t="shared" ca="1" si="0"/>
        <v>1</v>
      </c>
    </row>
    <row r="14" spans="1:6">
      <c r="A14"/>
      <c r="B14"/>
      <c r="C14"/>
      <c r="D14"/>
      <c r="E14"/>
      <c r="F14"/>
    </row>
    <row r="15" spans="1:6">
      <c r="A15"/>
      <c r="B15"/>
      <c r="C15"/>
      <c r="D15"/>
      <c r="E15"/>
      <c r="F15"/>
    </row>
    <row r="16" spans="1:6">
      <c r="A16"/>
      <c r="B16"/>
      <c r="C16"/>
      <c r="D16"/>
      <c r="E16"/>
      <c r="F16"/>
    </row>
    <row r="17" spans="1:6">
      <c r="A17"/>
      <c r="B17"/>
      <c r="C17"/>
      <c r="D17"/>
      <c r="E17"/>
      <c r="F17"/>
    </row>
    <row r="18" spans="1:6">
      <c r="A18"/>
      <c r="B18"/>
      <c r="C18"/>
      <c r="D18"/>
      <c r="E18"/>
      <c r="F18"/>
    </row>
    <row r="19" spans="1:6">
      <c r="A19"/>
      <c r="B19"/>
      <c r="C19"/>
      <c r="D19"/>
      <c r="E19"/>
      <c r="F19"/>
    </row>
    <row r="20" spans="1:6">
      <c r="A20"/>
      <c r="B20"/>
      <c r="C20"/>
      <c r="D20"/>
      <c r="E20"/>
      <c r="F20"/>
    </row>
    <row r="21" spans="1:6">
      <c r="A21"/>
      <c r="B21"/>
      <c r="C21"/>
      <c r="D21"/>
      <c r="E21"/>
      <c r="F21"/>
    </row>
    <row r="22" spans="1:6">
      <c r="A22"/>
      <c r="B22"/>
      <c r="C22"/>
      <c r="D22"/>
      <c r="E22"/>
      <c r="F22"/>
    </row>
    <row r="23" spans="1:6">
      <c r="A23"/>
      <c r="B23"/>
      <c r="C23"/>
      <c r="D23"/>
      <c r="E23"/>
      <c r="F23"/>
    </row>
    <row r="24" spans="1:6">
      <c r="A24"/>
      <c r="B24"/>
      <c r="C24"/>
      <c r="D24"/>
      <c r="E24"/>
      <c r="F24"/>
    </row>
    <row r="25" spans="1:6">
      <c r="A25"/>
      <c r="B25"/>
      <c r="C25"/>
      <c r="D25"/>
      <c r="E25"/>
      <c r="F25"/>
    </row>
    <row r="26" spans="1:6">
      <c r="A26"/>
      <c r="B26"/>
      <c r="C26"/>
      <c r="D26"/>
      <c r="E26"/>
      <c r="F26"/>
    </row>
    <row r="27" spans="1:6">
      <c r="A27"/>
      <c r="B27"/>
      <c r="C27"/>
      <c r="D27"/>
      <c r="E27"/>
      <c r="F27"/>
    </row>
    <row r="28" spans="1:6">
      <c r="A28"/>
      <c r="B28"/>
      <c r="C28"/>
      <c r="D28"/>
      <c r="E28"/>
      <c r="F28"/>
    </row>
    <row r="29" spans="1:6">
      <c r="A29"/>
      <c r="B29"/>
      <c r="C29"/>
      <c r="D29"/>
      <c r="E29"/>
      <c r="F29"/>
    </row>
    <row r="30" spans="1:6">
      <c r="A30"/>
      <c r="B30"/>
      <c r="C30"/>
      <c r="D30"/>
      <c r="E30"/>
      <c r="F30"/>
    </row>
    <row r="31" spans="1:6">
      <c r="A31"/>
      <c r="B31"/>
      <c r="C31"/>
      <c r="D31"/>
      <c r="E31"/>
      <c r="F31"/>
    </row>
    <row r="32" spans="1:6">
      <c r="A32"/>
      <c r="B32"/>
      <c r="C32"/>
      <c r="D32"/>
      <c r="E32"/>
      <c r="F32"/>
    </row>
    <row r="33" spans="1:6">
      <c r="A33"/>
      <c r="B33"/>
      <c r="C33"/>
      <c r="D33"/>
      <c r="E33"/>
      <c r="F33"/>
    </row>
    <row r="34" spans="1:6">
      <c r="A34"/>
      <c r="B34"/>
      <c r="C34"/>
      <c r="D34"/>
      <c r="E34"/>
      <c r="F34"/>
    </row>
  </sheetData>
  <conditionalFormatting sqref="F4:F13">
    <cfRule type="cellIs" dxfId="3" priority="2" operator="equal">
      <formula>"انتهت الإقامة"</formula>
    </cfRule>
    <cfRule type="cellIs" dxfId="2" priority="1" operator="lessThan">
      <formula>30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2014-03-29T13:03:48Z</dcterms:created>
  <dcterms:modified xsi:type="dcterms:W3CDTF">2014-03-29T14:01:27Z</dcterms:modified>
</cp:coreProperties>
</file>